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4. Арматура промышленная трубопроводная ДУ 150, 200, 250, 300\размещение 4_05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пономенклатурный!$A$14:$K$50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пономенклатурный!$B$1:$J$50</definedName>
  </definedNames>
  <calcPr calcId="152511"/>
</workbook>
</file>

<file path=xl/calcChain.xml><?xml version="1.0" encoding="utf-8"?>
<calcChain xmlns="http://schemas.openxmlformats.org/spreadsheetml/2006/main">
  <c r="A16" i="1" l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15" i="1"/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</calcChain>
</file>

<file path=xl/sharedStrings.xml><?xml version="1.0" encoding="utf-8"?>
<sst xmlns="http://schemas.openxmlformats.org/spreadsheetml/2006/main" count="159" uniqueCount="62">
  <si>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</si>
  <si>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</si>
  <si>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</si>
  <si>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</si>
  <si>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</si>
  <si>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</si>
  <si>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</si>
  <si>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</si>
  <si>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</si>
  <si>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</si>
  <si>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</si>
  <si>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</si>
  <si>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ДЕЛИМЫЙ</t>
  </si>
  <si>
    <t>КМП</t>
  </si>
  <si>
    <t>ШТ</t>
  </si>
  <si>
    <t>Состояние удовлетворительное. Отсутствие повреждений</t>
  </si>
  <si>
    <t>Состояние неудовлетворительное. Нет документа, подтверждающего герметичность.</t>
  </si>
  <si>
    <t>Удовлетворительное</t>
  </si>
  <si>
    <t>Состояние хорошее</t>
  </si>
  <si>
    <t>Состояние удовлетворительное</t>
  </si>
  <si>
    <t>Состояние удовлетворительное. Длительное хранение на открытой площадке, имеются следы коррозии. Пригодно для использования по прямому назначению</t>
  </si>
  <si>
    <t>Наименование лота: «Арматура промышленная трубопроводная ДУ 150, 200, 250, 300»</t>
  </si>
  <si>
    <t>Лот 4</t>
  </si>
  <si>
    <t>Фланец привар.встык 1-200-16 ст09Г2С</t>
  </si>
  <si>
    <t>Фланец плоск.привар. 1-50-16 ст09Г2С</t>
  </si>
  <si>
    <t>Заглушка 1-150-0,6-09Г2С</t>
  </si>
  <si>
    <t>Задвижка 30с41нж 250х16</t>
  </si>
  <si>
    <t>Заглушка 1-200-0,6-09Г2С</t>
  </si>
  <si>
    <t>Обтюратор 1-150-16 ст13ХФА фл.кр.</t>
  </si>
  <si>
    <t>Задвижка 30лс41нж 150х16 ХЛ1 A фл.кр.</t>
  </si>
  <si>
    <t>Задвижка 30лс941нж 250х16 эл/пр фл. кр.</t>
  </si>
  <si>
    <t>ЗК300*16-р1-Ф-ХЛ1-лс/13ХФА*8-К52/ЭП</t>
  </si>
  <si>
    <t>Кран ПТ39167-300-ХЛ 300х40 ХЛ1 A п/п</t>
  </si>
  <si>
    <t>Задвижка ЗС 150.16.3331 150х16 AUMA фл.</t>
  </si>
  <si>
    <t>Кран ПТ39180-200-ХЛ 200х16 ХЛ1 A фл.кр.</t>
  </si>
  <si>
    <t>Кран ПТ39180-150-ХЛ 150х16 ХЛ1 A фл.кр.</t>
  </si>
  <si>
    <t>Колонка упр-ния Ду150 типоразмер IV</t>
  </si>
  <si>
    <t>ЗК200*16-р1-Ф-ХЛ1-лс/09ГСФ*6-К52/ЭП</t>
  </si>
  <si>
    <t>Фланец ЦЕ-2-200(219х8)-4-09Г2С L-250 ВНП</t>
  </si>
  <si>
    <t>Затвор ЗД0.150.16.01.2211 150х16 э/п</t>
  </si>
  <si>
    <t>Фланец ЦЕ-2-300(325х8)-4-09Г2С L-250 ВНП</t>
  </si>
  <si>
    <t>Клапан Valvitalia LTG1 150х25 Cv350 CF8M</t>
  </si>
  <si>
    <t>Затвор Neway 300х16 12TC1R-M-WCB э/п. фл</t>
  </si>
  <si>
    <t>Заглушка 1-250-1,0-09Г2С-6</t>
  </si>
  <si>
    <t>ЗК150*16-р2-Ф-ХЛ1-лс/13ХФА*5-К52/Р</t>
  </si>
  <si>
    <t>Клапан-отсекатель КО302М 80х320 ХЛ1 фл</t>
  </si>
  <si>
    <t>Задвижка ЗКСП-300-16-01-10 300х16 эл/пр</t>
  </si>
  <si>
    <t>Затвор MSA L32 300х16 LC1 фл.кр.</t>
  </si>
  <si>
    <t>Комплект фланц. 200-16-01-1-B-Ст09ГСФ-IV</t>
  </si>
  <si>
    <t>Колонка упр-ния КР1.200.I</t>
  </si>
  <si>
    <t>Затвор Neway 200х16 8TC1R-G-WCB фл.</t>
  </si>
  <si>
    <t>Клапан 19лс76нж 150х16 ХЛ1 A фл.</t>
  </si>
  <si>
    <t>Кран КШП.1.1-200-16-01-10 200х16 фл.</t>
  </si>
  <si>
    <t>Затвор ЗД2.300.16.31.3311 300х16 э/п.</t>
  </si>
  <si>
    <t>ЗК300*16-Ф-Х-К0/6-К52/ЭПГВ1/Н/С0 фл.</t>
  </si>
  <si>
    <t>ЗК200*16-Ф-Х-К0/6-К48/ЭПГВ2/Н/С0 фл.</t>
  </si>
  <si>
    <t>Заглушка 2-300-1,6-09ГСФ фл.прокл.кр.</t>
  </si>
  <si>
    <t>ЗК250*16-Ф-Х-К0/10-К52/ЭПГИ5/Н/С0 фл.</t>
  </si>
  <si>
    <t>КШ200*320НФК2-20К52ЭПГВ1-О-1-1 фл.</t>
  </si>
  <si>
    <t>Красноярский край, Богучанский р-он, п. Таежный</t>
  </si>
  <si>
    <t xml:space="preserve">Состояние удовлетворительное. Имеются следы коррозии. </t>
  </si>
  <si>
    <t>Условно пригоден. Срок консервации истек.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</si>
</sst>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8" fillId="0" borderId="0" xfId="0" applyNumberFormat="1" applyFont="1" applyFill="1" applyAlignment="1">
      <alignment horizont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tabSelected="1" view="pageBreakPreview" topLeftCell="B19" zoomScale="80" zoomScaleNormal="70" zoomScaleSheetLayoutView="80" workbookViewId="0">
      <selection activeCell="G22" sqref="G22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59.140625" customWidth="1"/>
    <col min="5" max="5" width="8" style="17" customWidth="1"/>
    <col min="6" max="6" width="13" style="21" customWidth="1"/>
    <col min="7" max="7" width="50.28515625" customWidth="1"/>
    <col min="8" max="8" width="17" style="34" customWidth="1"/>
    <col min="9" max="9" width="44" style="22" customWidth="1"/>
    <col min="10" max="10" width="25.140625" style="21" customWidth="1"/>
    <col min="11" max="11" width="14.5703125" customWidth="1"/>
    <col min="12" max="12" width="9.140625" customWidth="1"/>
  </cols>
  <sheetData>
    <row r="1" spans="1:11" x14ac:dyDescent="0.25">
      <c r="B1" s="1"/>
      <c r="C1" s="1"/>
      <c r="D1" s="2"/>
      <c r="E1" s="3"/>
      <c r="F1" s="4"/>
      <c r="G1" s="5"/>
      <c r="H1" s="31"/>
      <c r="I1" s="6"/>
      <c r="J1" s="4"/>
    </row>
    <row r="2" spans="1:11" ht="15.75" x14ac:dyDescent="0.25">
      <c r="B2" s="37" t="s">
        <v>0</v>
      </c>
      <c r="C2" s="37"/>
      <c r="D2" s="37"/>
      <c r="E2" s="38"/>
      <c r="F2" s="37"/>
      <c r="G2" s="37"/>
      <c r="H2" s="32"/>
      <c r="I2" s="8"/>
      <c r="J2" s="8"/>
    </row>
    <row r="3" spans="1:11" x14ac:dyDescent="0.25">
      <c r="B3" s="1"/>
      <c r="C3" s="1"/>
      <c r="D3" s="2"/>
      <c r="E3" s="3"/>
      <c r="F3" s="4"/>
      <c r="G3" s="5"/>
      <c r="H3" s="31"/>
      <c r="I3" s="6"/>
      <c r="J3" s="4"/>
    </row>
    <row r="4" spans="1:11" ht="15.75" x14ac:dyDescent="0.25">
      <c r="B4" s="39" t="s">
        <v>1</v>
      </c>
      <c r="C4" s="39"/>
      <c r="D4" s="39"/>
      <c r="E4" s="40"/>
      <c r="F4" s="39"/>
      <c r="G4" s="39"/>
      <c r="H4" s="39"/>
      <c r="I4" s="7"/>
      <c r="J4" s="7"/>
    </row>
    <row r="5" spans="1:11" x14ac:dyDescent="0.25">
      <c r="B5" s="1"/>
      <c r="C5" s="1"/>
      <c r="D5" s="2"/>
      <c r="E5" s="3"/>
      <c r="F5" s="4"/>
      <c r="G5" s="5"/>
      <c r="H5" s="31"/>
      <c r="I5" s="6"/>
      <c r="J5" s="4"/>
    </row>
    <row r="6" spans="1:11" ht="15.75" x14ac:dyDescent="0.25">
      <c r="B6" s="41" t="s">
        <v>21</v>
      </c>
      <c r="C6" s="41"/>
      <c r="D6" s="41"/>
      <c r="E6" s="42"/>
      <c r="F6" s="41"/>
      <c r="G6" s="41"/>
      <c r="H6" s="41"/>
      <c r="I6" s="7"/>
      <c r="J6" s="7"/>
    </row>
    <row r="7" spans="1:11" x14ac:dyDescent="0.25">
      <c r="B7" s="1"/>
      <c r="C7" s="1"/>
      <c r="D7" s="2"/>
      <c r="E7" s="3"/>
      <c r="F7" s="4"/>
      <c r="G7" s="5"/>
      <c r="H7" s="31"/>
      <c r="I7" s="6"/>
      <c r="J7" s="4"/>
    </row>
    <row r="8" spans="1:11" x14ac:dyDescent="0.25">
      <c r="B8" s="27" t="s">
        <v>12</v>
      </c>
      <c r="C8" s="28"/>
      <c r="D8" s="2"/>
      <c r="E8" s="3"/>
      <c r="F8" s="4"/>
      <c r="G8" s="5"/>
      <c r="H8" s="31"/>
      <c r="I8" s="6"/>
      <c r="J8" s="4"/>
    </row>
    <row r="9" spans="1:11" ht="23.25" customHeight="1" x14ac:dyDescent="0.35">
      <c r="B9" s="43" t="s">
        <v>22</v>
      </c>
      <c r="C9" s="43"/>
      <c r="D9" s="43"/>
      <c r="E9" s="44"/>
      <c r="F9" s="43"/>
      <c r="G9" s="43"/>
      <c r="H9" s="33"/>
      <c r="I9" s="9"/>
      <c r="J9" s="9"/>
    </row>
    <row r="10" spans="1:11" ht="23.25" customHeight="1" x14ac:dyDescent="0.35">
      <c r="B10" s="10"/>
      <c r="C10" s="10"/>
      <c r="D10" s="10"/>
      <c r="E10" s="11"/>
      <c r="F10" s="10"/>
      <c r="G10" s="10"/>
      <c r="H10" s="33"/>
      <c r="I10" s="9"/>
      <c r="J10" s="25"/>
    </row>
    <row r="11" spans="1:11" ht="23.25" customHeight="1" x14ac:dyDescent="0.25">
      <c r="B11" s="45" t="s">
        <v>2</v>
      </c>
      <c r="C11" s="45"/>
      <c r="D11" s="45"/>
      <c r="E11" s="45"/>
      <c r="F11" s="45"/>
      <c r="G11" s="45"/>
      <c r="H11" s="35"/>
      <c r="I11" s="12"/>
      <c r="J11" s="12"/>
    </row>
    <row r="12" spans="1:11" ht="23.25" x14ac:dyDescent="0.35">
      <c r="B12" s="10"/>
      <c r="C12" s="10"/>
      <c r="D12" s="10"/>
      <c r="E12" s="11"/>
      <c r="F12" s="13"/>
      <c r="G12" s="10"/>
      <c r="H12" s="33"/>
      <c r="I12" s="9"/>
      <c r="J12" s="13"/>
    </row>
    <row r="13" spans="1:11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30" t="s">
        <v>9</v>
      </c>
      <c r="I13" s="16" t="s">
        <v>10</v>
      </c>
      <c r="J13" s="15" t="s">
        <v>11</v>
      </c>
    </row>
    <row r="14" spans="1:11" s="17" customFormat="1" ht="18" customHeight="1" x14ac:dyDescent="0.25">
      <c r="B14" s="14"/>
      <c r="C14" s="14"/>
      <c r="D14" s="14"/>
      <c r="E14" s="15"/>
      <c r="F14" s="15"/>
      <c r="G14" s="14"/>
      <c r="H14" s="30"/>
      <c r="I14" s="16"/>
      <c r="J14" s="15"/>
    </row>
    <row r="15" spans="1:11" ht="30" x14ac:dyDescent="0.25">
      <c r="A15" t="str">
        <f>CONCATENATE(C15,F15)</f>
        <v>10463111</v>
      </c>
      <c r="B15" s="18">
        <v>1</v>
      </c>
      <c r="C15" s="19">
        <v>1046311</v>
      </c>
      <c r="D15" s="24" t="s">
        <v>23</v>
      </c>
      <c r="E15" s="19" t="s">
        <v>14</v>
      </c>
      <c r="F15" s="23">
        <v>1</v>
      </c>
      <c r="G15" s="20" t="s">
        <v>59</v>
      </c>
      <c r="H15" s="36">
        <v>2016</v>
      </c>
      <c r="I15" s="26" t="s">
        <v>15</v>
      </c>
      <c r="J15" s="29">
        <v>1720</v>
      </c>
      <c r="K15" s="21"/>
    </row>
    <row r="16" spans="1:11" ht="30" x14ac:dyDescent="0.25">
      <c r="A16" t="str">
        <f t="shared" ref="A16:A50" si="0">CONCATENATE(C16,F16)</f>
        <v>10709041</v>
      </c>
      <c r="B16" s="18">
        <f t="shared" ref="B16:B47" si="1">+B15+1</f>
        <v>2</v>
      </c>
      <c r="C16" s="19">
        <v>1070904</v>
      </c>
      <c r="D16" s="24" t="s">
        <v>24</v>
      </c>
      <c r="E16" s="19" t="s">
        <v>14</v>
      </c>
      <c r="F16" s="23">
        <v>1</v>
      </c>
      <c r="G16" s="20" t="s">
        <v>59</v>
      </c>
      <c r="H16" s="36">
        <v>2021</v>
      </c>
      <c r="I16" s="26" t="s">
        <v>15</v>
      </c>
      <c r="J16" s="29">
        <v>321</v>
      </c>
      <c r="K16" s="21"/>
    </row>
    <row r="17" spans="1:11" ht="30" x14ac:dyDescent="0.25">
      <c r="A17" t="str">
        <f t="shared" si="0"/>
        <v>11167202</v>
      </c>
      <c r="B17" s="18">
        <f t="shared" si="1"/>
        <v>3</v>
      </c>
      <c r="C17" s="19">
        <v>1116720</v>
      </c>
      <c r="D17" s="24" t="s">
        <v>25</v>
      </c>
      <c r="E17" s="19" t="s">
        <v>14</v>
      </c>
      <c r="F17" s="23">
        <v>2</v>
      </c>
      <c r="G17" s="20" t="s">
        <v>59</v>
      </c>
      <c r="H17" s="36">
        <v>2018</v>
      </c>
      <c r="I17" s="26" t="s">
        <v>15</v>
      </c>
      <c r="J17" s="29">
        <v>538</v>
      </c>
      <c r="K17" s="21"/>
    </row>
    <row r="18" spans="1:11" ht="30" x14ac:dyDescent="0.25">
      <c r="A18" t="str">
        <f t="shared" si="0"/>
        <v>12255092</v>
      </c>
      <c r="B18" s="18">
        <f t="shared" si="1"/>
        <v>4</v>
      </c>
      <c r="C18" s="19">
        <v>1225509</v>
      </c>
      <c r="D18" s="24" t="s">
        <v>26</v>
      </c>
      <c r="E18" s="19" t="s">
        <v>14</v>
      </c>
      <c r="F18" s="23">
        <v>2</v>
      </c>
      <c r="G18" s="20" t="s">
        <v>59</v>
      </c>
      <c r="H18" s="36">
        <v>2022</v>
      </c>
      <c r="I18" s="26" t="s">
        <v>15</v>
      </c>
      <c r="J18" s="29">
        <v>136711</v>
      </c>
      <c r="K18" s="21"/>
    </row>
    <row r="19" spans="1:11" ht="30" x14ac:dyDescent="0.25">
      <c r="A19" t="str">
        <f t="shared" si="0"/>
        <v>14121879</v>
      </c>
      <c r="B19" s="18">
        <f t="shared" si="1"/>
        <v>5</v>
      </c>
      <c r="C19" s="19">
        <v>1412187</v>
      </c>
      <c r="D19" s="24" t="s">
        <v>27</v>
      </c>
      <c r="E19" s="19" t="s">
        <v>14</v>
      </c>
      <c r="F19" s="23">
        <v>9</v>
      </c>
      <c r="G19" s="20" t="s">
        <v>59</v>
      </c>
      <c r="H19" s="36">
        <v>2018</v>
      </c>
      <c r="I19" s="26" t="s">
        <v>15</v>
      </c>
      <c r="J19" s="29">
        <v>730</v>
      </c>
      <c r="K19" s="21"/>
    </row>
    <row r="20" spans="1:11" ht="30" x14ac:dyDescent="0.25">
      <c r="A20" t="str">
        <f t="shared" si="0"/>
        <v>14847262</v>
      </c>
      <c r="B20" s="18">
        <f t="shared" si="1"/>
        <v>6</v>
      </c>
      <c r="C20" s="19">
        <v>1484726</v>
      </c>
      <c r="D20" s="24" t="s">
        <v>28</v>
      </c>
      <c r="E20" s="19" t="s">
        <v>13</v>
      </c>
      <c r="F20" s="23">
        <v>2</v>
      </c>
      <c r="G20" s="20" t="s">
        <v>59</v>
      </c>
      <c r="H20" s="36">
        <v>2019</v>
      </c>
      <c r="I20" s="26" t="s">
        <v>15</v>
      </c>
      <c r="J20" s="29">
        <v>6432</v>
      </c>
      <c r="K20" s="21"/>
    </row>
    <row r="21" spans="1:11" ht="30" x14ac:dyDescent="0.25">
      <c r="A21" t="str">
        <f t="shared" si="0"/>
        <v>16156541</v>
      </c>
      <c r="B21" s="18">
        <f t="shared" si="1"/>
        <v>7</v>
      </c>
      <c r="C21" s="19">
        <v>1615654</v>
      </c>
      <c r="D21" s="24" t="s">
        <v>29</v>
      </c>
      <c r="E21" s="19" t="s">
        <v>13</v>
      </c>
      <c r="F21" s="23">
        <v>1</v>
      </c>
      <c r="G21" s="20" t="s">
        <v>59</v>
      </c>
      <c r="H21" s="36">
        <v>2017</v>
      </c>
      <c r="I21" s="26" t="s">
        <v>15</v>
      </c>
      <c r="J21" s="29">
        <v>24490</v>
      </c>
      <c r="K21" s="21"/>
    </row>
    <row r="22" spans="1:11" ht="30" x14ac:dyDescent="0.25">
      <c r="A22" t="str">
        <f t="shared" si="0"/>
        <v>16515151</v>
      </c>
      <c r="B22" s="18">
        <f t="shared" si="1"/>
        <v>8</v>
      </c>
      <c r="C22" s="19">
        <v>1651515</v>
      </c>
      <c r="D22" s="24" t="s">
        <v>30</v>
      </c>
      <c r="E22" s="19" t="s">
        <v>13</v>
      </c>
      <c r="F22" s="23">
        <v>1</v>
      </c>
      <c r="G22" s="20" t="s">
        <v>59</v>
      </c>
      <c r="H22" s="36">
        <v>2015</v>
      </c>
      <c r="I22" s="26" t="s">
        <v>15</v>
      </c>
      <c r="J22" s="29">
        <v>240828</v>
      </c>
      <c r="K22" s="21"/>
    </row>
    <row r="23" spans="1:11" ht="30" x14ac:dyDescent="0.25">
      <c r="A23" t="str">
        <f t="shared" si="0"/>
        <v>17806701</v>
      </c>
      <c r="B23" s="18">
        <f t="shared" si="1"/>
        <v>9</v>
      </c>
      <c r="C23" s="19">
        <v>1780670</v>
      </c>
      <c r="D23" s="24" t="s">
        <v>31</v>
      </c>
      <c r="E23" s="19" t="s">
        <v>13</v>
      </c>
      <c r="F23" s="23">
        <v>1</v>
      </c>
      <c r="G23" s="20" t="s">
        <v>59</v>
      </c>
      <c r="H23" s="36">
        <v>2018</v>
      </c>
      <c r="I23" s="26" t="s">
        <v>15</v>
      </c>
      <c r="J23" s="29">
        <v>482494</v>
      </c>
      <c r="K23" s="21"/>
    </row>
    <row r="24" spans="1:11" ht="30" x14ac:dyDescent="0.25">
      <c r="A24" t="str">
        <f t="shared" si="0"/>
        <v>17978341</v>
      </c>
      <c r="B24" s="18">
        <f t="shared" si="1"/>
        <v>10</v>
      </c>
      <c r="C24" s="19">
        <v>1797834</v>
      </c>
      <c r="D24" s="24" t="s">
        <v>32</v>
      </c>
      <c r="E24" s="19" t="s">
        <v>14</v>
      </c>
      <c r="F24" s="23">
        <v>1</v>
      </c>
      <c r="G24" s="20" t="s">
        <v>59</v>
      </c>
      <c r="H24" s="36">
        <v>2015</v>
      </c>
      <c r="I24" s="26" t="s">
        <v>15</v>
      </c>
      <c r="J24" s="29">
        <v>95700</v>
      </c>
      <c r="K24" s="21"/>
    </row>
    <row r="25" spans="1:11" ht="30" x14ac:dyDescent="0.25">
      <c r="A25" t="str">
        <f t="shared" si="0"/>
        <v>18195413</v>
      </c>
      <c r="B25" s="18">
        <f t="shared" si="1"/>
        <v>11</v>
      </c>
      <c r="C25" s="19">
        <v>1819541</v>
      </c>
      <c r="D25" s="24" t="s">
        <v>33</v>
      </c>
      <c r="E25" s="19" t="s">
        <v>13</v>
      </c>
      <c r="F25" s="23">
        <v>3</v>
      </c>
      <c r="G25" s="20" t="s">
        <v>59</v>
      </c>
      <c r="H25" s="36">
        <v>2016</v>
      </c>
      <c r="I25" s="26" t="s">
        <v>15</v>
      </c>
      <c r="J25" s="29">
        <v>215287</v>
      </c>
      <c r="K25" s="21"/>
    </row>
    <row r="26" spans="1:11" ht="30" x14ac:dyDescent="0.25">
      <c r="A26" t="str">
        <f t="shared" si="0"/>
        <v>18612561</v>
      </c>
      <c r="B26" s="18">
        <f t="shared" si="1"/>
        <v>12</v>
      </c>
      <c r="C26" s="19">
        <v>1861256</v>
      </c>
      <c r="D26" s="24" t="s">
        <v>34</v>
      </c>
      <c r="E26" s="19" t="s">
        <v>13</v>
      </c>
      <c r="F26" s="23">
        <v>1</v>
      </c>
      <c r="G26" s="20" t="s">
        <v>59</v>
      </c>
      <c r="H26" s="36">
        <v>2016</v>
      </c>
      <c r="I26" s="26" t="s">
        <v>15</v>
      </c>
      <c r="J26" s="29">
        <v>48517</v>
      </c>
      <c r="K26" s="21"/>
    </row>
    <row r="27" spans="1:11" ht="30" x14ac:dyDescent="0.25">
      <c r="A27" t="str">
        <f t="shared" si="0"/>
        <v>18718072</v>
      </c>
      <c r="B27" s="18">
        <f t="shared" si="1"/>
        <v>13</v>
      </c>
      <c r="C27" s="19">
        <v>1871807</v>
      </c>
      <c r="D27" s="24" t="s">
        <v>35</v>
      </c>
      <c r="E27" s="19" t="s">
        <v>13</v>
      </c>
      <c r="F27" s="23">
        <v>2</v>
      </c>
      <c r="G27" s="20" t="s">
        <v>59</v>
      </c>
      <c r="H27" s="36">
        <v>2016</v>
      </c>
      <c r="I27" s="26" t="s">
        <v>16</v>
      </c>
      <c r="J27" s="29">
        <v>24859</v>
      </c>
      <c r="K27" s="21"/>
    </row>
    <row r="28" spans="1:11" ht="30" x14ac:dyDescent="0.25">
      <c r="A28" t="str">
        <f t="shared" si="0"/>
        <v>196052227</v>
      </c>
      <c r="B28" s="18">
        <f t="shared" si="1"/>
        <v>14</v>
      </c>
      <c r="C28" s="19">
        <v>1960522</v>
      </c>
      <c r="D28" s="24" t="s">
        <v>36</v>
      </c>
      <c r="E28" s="19" t="s">
        <v>14</v>
      </c>
      <c r="F28" s="23">
        <v>27</v>
      </c>
      <c r="G28" s="20" t="s">
        <v>59</v>
      </c>
      <c r="H28" s="36">
        <v>2017</v>
      </c>
      <c r="I28" s="26" t="s">
        <v>15</v>
      </c>
      <c r="J28" s="29">
        <v>14438</v>
      </c>
      <c r="K28" s="21"/>
    </row>
    <row r="29" spans="1:11" x14ac:dyDescent="0.25">
      <c r="A29" t="str">
        <f t="shared" si="0"/>
        <v>19703283</v>
      </c>
      <c r="B29" s="18">
        <f t="shared" si="1"/>
        <v>15</v>
      </c>
      <c r="C29" s="19">
        <v>1970328</v>
      </c>
      <c r="D29" s="24" t="s">
        <v>37</v>
      </c>
      <c r="E29" s="19" t="s">
        <v>13</v>
      </c>
      <c r="F29" s="23">
        <v>3</v>
      </c>
      <c r="G29" s="20" t="s">
        <v>59</v>
      </c>
      <c r="H29" s="36">
        <v>2017</v>
      </c>
      <c r="I29" s="26" t="s">
        <v>19</v>
      </c>
      <c r="J29" s="29">
        <v>211901</v>
      </c>
      <c r="K29" s="21"/>
    </row>
    <row r="30" spans="1:11" x14ac:dyDescent="0.25">
      <c r="A30" t="str">
        <f t="shared" si="0"/>
        <v>19720422</v>
      </c>
      <c r="B30" s="18">
        <f t="shared" si="1"/>
        <v>16</v>
      </c>
      <c r="C30" s="19">
        <v>1972042</v>
      </c>
      <c r="D30" s="24" t="s">
        <v>38</v>
      </c>
      <c r="E30" s="19" t="s">
        <v>14</v>
      </c>
      <c r="F30" s="23">
        <v>2</v>
      </c>
      <c r="G30" s="20" t="s">
        <v>59</v>
      </c>
      <c r="H30" s="36">
        <v>2019</v>
      </c>
      <c r="I30" s="26" t="s">
        <v>17</v>
      </c>
      <c r="J30" s="29">
        <v>11557</v>
      </c>
      <c r="K30" s="21"/>
    </row>
    <row r="31" spans="1:11" ht="30" x14ac:dyDescent="0.25">
      <c r="A31" t="str">
        <f t="shared" si="0"/>
        <v>19755291</v>
      </c>
      <c r="B31" s="18">
        <f t="shared" si="1"/>
        <v>17</v>
      </c>
      <c r="C31" s="19">
        <v>1975529</v>
      </c>
      <c r="D31" s="24" t="s">
        <v>39</v>
      </c>
      <c r="E31" s="19" t="s">
        <v>13</v>
      </c>
      <c r="F31" s="23">
        <v>1</v>
      </c>
      <c r="G31" s="20" t="s">
        <v>59</v>
      </c>
      <c r="H31" s="36">
        <v>2017</v>
      </c>
      <c r="I31" s="26" t="s">
        <v>15</v>
      </c>
      <c r="J31" s="29">
        <v>120374</v>
      </c>
      <c r="K31" s="21"/>
    </row>
    <row r="32" spans="1:11" x14ac:dyDescent="0.25">
      <c r="A32" t="str">
        <f t="shared" si="0"/>
        <v>19826751</v>
      </c>
      <c r="B32" s="18">
        <f t="shared" si="1"/>
        <v>18</v>
      </c>
      <c r="C32" s="19">
        <v>1982675</v>
      </c>
      <c r="D32" s="24" t="s">
        <v>40</v>
      </c>
      <c r="E32" s="19" t="s">
        <v>14</v>
      </c>
      <c r="F32" s="23">
        <v>1</v>
      </c>
      <c r="G32" s="20" t="s">
        <v>59</v>
      </c>
      <c r="H32" s="36">
        <v>2019</v>
      </c>
      <c r="I32" s="26" t="s">
        <v>17</v>
      </c>
      <c r="J32" s="29">
        <v>21651</v>
      </c>
      <c r="K32" s="21"/>
    </row>
    <row r="33" spans="1:11" ht="30" x14ac:dyDescent="0.25">
      <c r="A33" t="str">
        <f t="shared" si="0"/>
        <v>20071991</v>
      </c>
      <c r="B33" s="18">
        <f t="shared" si="1"/>
        <v>19</v>
      </c>
      <c r="C33" s="19">
        <v>2007199</v>
      </c>
      <c r="D33" s="24" t="s">
        <v>41</v>
      </c>
      <c r="E33" s="19" t="s">
        <v>13</v>
      </c>
      <c r="F33" s="23">
        <v>1</v>
      </c>
      <c r="G33" s="20" t="s">
        <v>59</v>
      </c>
      <c r="H33" s="36">
        <v>2017</v>
      </c>
      <c r="I33" s="26" t="s">
        <v>16</v>
      </c>
      <c r="J33" s="29">
        <v>210542</v>
      </c>
      <c r="K33" s="21"/>
    </row>
    <row r="34" spans="1:11" ht="60" x14ac:dyDescent="0.25">
      <c r="A34" t="str">
        <f t="shared" si="0"/>
        <v>20272881</v>
      </c>
      <c r="B34" s="18">
        <f t="shared" si="1"/>
        <v>20</v>
      </c>
      <c r="C34" s="19">
        <v>2027288</v>
      </c>
      <c r="D34" s="24" t="s">
        <v>42</v>
      </c>
      <c r="E34" s="19" t="s">
        <v>13</v>
      </c>
      <c r="F34" s="23">
        <v>1</v>
      </c>
      <c r="G34" s="20" t="s">
        <v>59</v>
      </c>
      <c r="H34" s="36">
        <v>2017</v>
      </c>
      <c r="I34" s="26" t="s">
        <v>20</v>
      </c>
      <c r="J34" s="29">
        <v>321920</v>
      </c>
      <c r="K34" s="21"/>
    </row>
    <row r="35" spans="1:11" x14ac:dyDescent="0.25">
      <c r="A35" t="str">
        <f t="shared" si="0"/>
        <v>20451343</v>
      </c>
      <c r="B35" s="18">
        <f t="shared" si="1"/>
        <v>21</v>
      </c>
      <c r="C35" s="19">
        <v>2045134</v>
      </c>
      <c r="D35" s="24" t="s">
        <v>43</v>
      </c>
      <c r="E35" s="19" t="s">
        <v>14</v>
      </c>
      <c r="F35" s="23">
        <v>3</v>
      </c>
      <c r="G35" s="20" t="s">
        <v>59</v>
      </c>
      <c r="H35" s="36">
        <v>2017</v>
      </c>
      <c r="I35" s="26" t="s">
        <v>19</v>
      </c>
      <c r="J35" s="29">
        <v>1951</v>
      </c>
      <c r="K35" s="21"/>
    </row>
    <row r="36" spans="1:11" ht="30" x14ac:dyDescent="0.25">
      <c r="A36" t="str">
        <f t="shared" si="0"/>
        <v>20483681</v>
      </c>
      <c r="B36" s="18">
        <f t="shared" si="1"/>
        <v>22</v>
      </c>
      <c r="C36" s="19">
        <v>2048368</v>
      </c>
      <c r="D36" s="24" t="s">
        <v>44</v>
      </c>
      <c r="E36" s="19" t="s">
        <v>13</v>
      </c>
      <c r="F36" s="23">
        <v>1</v>
      </c>
      <c r="G36" s="20" t="s">
        <v>59</v>
      </c>
      <c r="H36" s="36">
        <v>2017</v>
      </c>
      <c r="I36" s="26" t="s">
        <v>60</v>
      </c>
      <c r="J36" s="29">
        <v>31723</v>
      </c>
      <c r="K36" s="21"/>
    </row>
    <row r="37" spans="1:11" x14ac:dyDescent="0.25">
      <c r="A37" t="str">
        <f t="shared" si="0"/>
        <v>21274911</v>
      </c>
      <c r="B37" s="18">
        <f t="shared" si="1"/>
        <v>23</v>
      </c>
      <c r="C37" s="19">
        <v>2127491</v>
      </c>
      <c r="D37" s="24" t="s">
        <v>45</v>
      </c>
      <c r="E37" s="19" t="s">
        <v>13</v>
      </c>
      <c r="F37" s="23">
        <v>1</v>
      </c>
      <c r="G37" s="20" t="s">
        <v>59</v>
      </c>
      <c r="H37" s="36">
        <v>2017</v>
      </c>
      <c r="I37" s="26" t="s">
        <v>61</v>
      </c>
      <c r="J37" s="29">
        <v>24942</v>
      </c>
      <c r="K37" s="21"/>
    </row>
    <row r="38" spans="1:11" ht="30" x14ac:dyDescent="0.25">
      <c r="A38" t="str">
        <f t="shared" si="0"/>
        <v>21768821</v>
      </c>
      <c r="B38" s="18">
        <f t="shared" si="1"/>
        <v>24</v>
      </c>
      <c r="C38" s="19">
        <v>2176882</v>
      </c>
      <c r="D38" s="24" t="s">
        <v>46</v>
      </c>
      <c r="E38" s="19" t="s">
        <v>13</v>
      </c>
      <c r="F38" s="23">
        <v>1</v>
      </c>
      <c r="G38" s="20" t="s">
        <v>59</v>
      </c>
      <c r="H38" s="36">
        <v>2018</v>
      </c>
      <c r="I38" s="26" t="s">
        <v>15</v>
      </c>
      <c r="J38" s="29">
        <v>212026</v>
      </c>
      <c r="K38" s="21"/>
    </row>
    <row r="39" spans="1:11" ht="30" x14ac:dyDescent="0.25">
      <c r="A39" t="str">
        <f t="shared" si="0"/>
        <v>22086933</v>
      </c>
      <c r="B39" s="18">
        <f t="shared" si="1"/>
        <v>25</v>
      </c>
      <c r="C39" s="19">
        <v>2208693</v>
      </c>
      <c r="D39" s="24" t="s">
        <v>47</v>
      </c>
      <c r="E39" s="19" t="s">
        <v>13</v>
      </c>
      <c r="F39" s="23">
        <v>3</v>
      </c>
      <c r="G39" s="20" t="s">
        <v>59</v>
      </c>
      <c r="H39" s="36">
        <v>2018</v>
      </c>
      <c r="I39" s="26" t="s">
        <v>15</v>
      </c>
      <c r="J39" s="29">
        <v>51543</v>
      </c>
      <c r="K39" s="21"/>
    </row>
    <row r="40" spans="1:11" ht="30" x14ac:dyDescent="0.25">
      <c r="A40" t="str">
        <f t="shared" si="0"/>
        <v>228498816</v>
      </c>
      <c r="B40" s="18">
        <f t="shared" si="1"/>
        <v>26</v>
      </c>
      <c r="C40" s="19">
        <v>2284988</v>
      </c>
      <c r="D40" s="24" t="s">
        <v>48</v>
      </c>
      <c r="E40" s="19" t="s">
        <v>13</v>
      </c>
      <c r="F40" s="23">
        <v>16</v>
      </c>
      <c r="G40" s="20" t="s">
        <v>59</v>
      </c>
      <c r="H40" s="36">
        <v>2019</v>
      </c>
      <c r="I40" s="26" t="s">
        <v>15</v>
      </c>
      <c r="J40" s="29">
        <v>8623</v>
      </c>
      <c r="K40" s="21"/>
    </row>
    <row r="41" spans="1:11" ht="30" x14ac:dyDescent="0.25">
      <c r="A41" t="str">
        <f t="shared" si="0"/>
        <v>23810753</v>
      </c>
      <c r="B41" s="18">
        <f t="shared" si="1"/>
        <v>27</v>
      </c>
      <c r="C41" s="19">
        <v>2381075</v>
      </c>
      <c r="D41" s="24" t="s">
        <v>49</v>
      </c>
      <c r="E41" s="19" t="s">
        <v>14</v>
      </c>
      <c r="F41" s="23">
        <v>3</v>
      </c>
      <c r="G41" s="20" t="s">
        <v>59</v>
      </c>
      <c r="H41" s="36">
        <v>2019</v>
      </c>
      <c r="I41" s="26" t="s">
        <v>15</v>
      </c>
      <c r="J41" s="29">
        <v>21600</v>
      </c>
      <c r="K41" s="21"/>
    </row>
    <row r="42" spans="1:11" ht="30" x14ac:dyDescent="0.25">
      <c r="A42" t="str">
        <f t="shared" si="0"/>
        <v>23855884</v>
      </c>
      <c r="B42" s="18">
        <f t="shared" si="1"/>
        <v>28</v>
      </c>
      <c r="C42" s="19">
        <v>2385588</v>
      </c>
      <c r="D42" s="24" t="s">
        <v>50</v>
      </c>
      <c r="E42" s="19" t="s">
        <v>13</v>
      </c>
      <c r="F42" s="23">
        <v>4</v>
      </c>
      <c r="G42" s="20" t="s">
        <v>59</v>
      </c>
      <c r="H42" s="36">
        <v>2019</v>
      </c>
      <c r="I42" s="26" t="s">
        <v>15</v>
      </c>
      <c r="J42" s="29">
        <v>32565</v>
      </c>
      <c r="K42" s="21"/>
    </row>
    <row r="43" spans="1:11" ht="30" x14ac:dyDescent="0.25">
      <c r="A43" t="str">
        <f t="shared" si="0"/>
        <v>24983151</v>
      </c>
      <c r="B43" s="18">
        <f t="shared" si="1"/>
        <v>29</v>
      </c>
      <c r="C43" s="19">
        <v>2498315</v>
      </c>
      <c r="D43" s="24" t="s">
        <v>51</v>
      </c>
      <c r="E43" s="19" t="s">
        <v>13</v>
      </c>
      <c r="F43" s="23">
        <v>1</v>
      </c>
      <c r="G43" s="20" t="s">
        <v>59</v>
      </c>
      <c r="H43" s="36">
        <v>2020</v>
      </c>
      <c r="I43" s="26" t="s">
        <v>15</v>
      </c>
      <c r="J43" s="29">
        <v>15659</v>
      </c>
      <c r="K43" s="21"/>
    </row>
    <row r="44" spans="1:11" ht="30" x14ac:dyDescent="0.25">
      <c r="A44" t="str">
        <f t="shared" si="0"/>
        <v>25147856</v>
      </c>
      <c r="B44" s="18">
        <f t="shared" si="1"/>
        <v>30</v>
      </c>
      <c r="C44" s="19">
        <v>2514785</v>
      </c>
      <c r="D44" s="24" t="s">
        <v>52</v>
      </c>
      <c r="E44" s="19" t="s">
        <v>13</v>
      </c>
      <c r="F44" s="23">
        <v>6</v>
      </c>
      <c r="G44" s="20" t="s">
        <v>59</v>
      </c>
      <c r="H44" s="36">
        <v>2020</v>
      </c>
      <c r="I44" s="26" t="s">
        <v>15</v>
      </c>
      <c r="J44" s="29">
        <v>335705</v>
      </c>
      <c r="K44" s="21"/>
    </row>
    <row r="45" spans="1:11" ht="30" x14ac:dyDescent="0.25">
      <c r="A45" t="str">
        <f t="shared" si="0"/>
        <v>25444601</v>
      </c>
      <c r="B45" s="18">
        <f t="shared" si="1"/>
        <v>31</v>
      </c>
      <c r="C45" s="19">
        <v>2544460</v>
      </c>
      <c r="D45" s="24" t="s">
        <v>53</v>
      </c>
      <c r="E45" s="19" t="s">
        <v>13</v>
      </c>
      <c r="F45" s="23">
        <v>1</v>
      </c>
      <c r="G45" s="20" t="s">
        <v>59</v>
      </c>
      <c r="H45" s="36">
        <v>2020</v>
      </c>
      <c r="I45" s="26" t="s">
        <v>15</v>
      </c>
      <c r="J45" s="29">
        <v>301740</v>
      </c>
      <c r="K45" s="21"/>
    </row>
    <row r="46" spans="1:11" ht="30" x14ac:dyDescent="0.25">
      <c r="A46" t="str">
        <f t="shared" si="0"/>
        <v>25764092</v>
      </c>
      <c r="B46" s="18">
        <f t="shared" si="1"/>
        <v>32</v>
      </c>
      <c r="C46" s="19">
        <v>2576409</v>
      </c>
      <c r="D46" s="24" t="s">
        <v>54</v>
      </c>
      <c r="E46" s="19" t="s">
        <v>13</v>
      </c>
      <c r="F46" s="23">
        <v>2</v>
      </c>
      <c r="G46" s="20" t="s">
        <v>59</v>
      </c>
      <c r="H46" s="36">
        <v>2020</v>
      </c>
      <c r="I46" s="26" t="s">
        <v>15</v>
      </c>
      <c r="J46" s="29">
        <v>283920</v>
      </c>
      <c r="K46" s="21"/>
    </row>
    <row r="47" spans="1:11" x14ac:dyDescent="0.25">
      <c r="A47" t="str">
        <f t="shared" si="0"/>
        <v>25769611</v>
      </c>
      <c r="B47" s="18">
        <f t="shared" si="1"/>
        <v>33</v>
      </c>
      <c r="C47" s="19">
        <v>2576961</v>
      </c>
      <c r="D47" s="24" t="s">
        <v>55</v>
      </c>
      <c r="E47" s="19" t="s">
        <v>13</v>
      </c>
      <c r="F47" s="23">
        <v>1</v>
      </c>
      <c r="G47" s="20" t="s">
        <v>59</v>
      </c>
      <c r="H47" s="36">
        <v>2020</v>
      </c>
      <c r="I47" s="26" t="s">
        <v>18</v>
      </c>
      <c r="J47" s="29">
        <v>186612</v>
      </c>
      <c r="K47" s="21"/>
    </row>
    <row r="48" spans="1:11" ht="30" x14ac:dyDescent="0.25">
      <c r="A48" t="str">
        <f t="shared" si="0"/>
        <v>100263941</v>
      </c>
      <c r="B48" s="18">
        <f t="shared" ref="B48:B50" si="2">+B47+1</f>
        <v>34</v>
      </c>
      <c r="C48" s="19">
        <v>10026394</v>
      </c>
      <c r="D48" s="24" t="s">
        <v>56</v>
      </c>
      <c r="E48" s="19" t="s">
        <v>13</v>
      </c>
      <c r="F48" s="23">
        <v>1</v>
      </c>
      <c r="G48" s="20" t="s">
        <v>59</v>
      </c>
      <c r="H48" s="36">
        <v>2021</v>
      </c>
      <c r="I48" s="26" t="s">
        <v>15</v>
      </c>
      <c r="J48" s="29">
        <v>21131</v>
      </c>
      <c r="K48" s="21"/>
    </row>
    <row r="49" spans="1:11" ht="30" x14ac:dyDescent="0.25">
      <c r="A49" t="str">
        <f t="shared" si="0"/>
        <v>101007661</v>
      </c>
      <c r="B49" s="18">
        <f t="shared" si="2"/>
        <v>35</v>
      </c>
      <c r="C49" s="19">
        <v>10100766</v>
      </c>
      <c r="D49" s="24" t="s">
        <v>57</v>
      </c>
      <c r="E49" s="19" t="s">
        <v>13</v>
      </c>
      <c r="F49" s="23">
        <v>1</v>
      </c>
      <c r="G49" s="20" t="s">
        <v>59</v>
      </c>
      <c r="H49" s="36">
        <v>2021</v>
      </c>
      <c r="I49" s="26" t="s">
        <v>15</v>
      </c>
      <c r="J49" s="29">
        <v>302222</v>
      </c>
      <c r="K49" s="21"/>
    </row>
    <row r="50" spans="1:11" ht="30" x14ac:dyDescent="0.25">
      <c r="A50" t="str">
        <f t="shared" si="0"/>
        <v>200445441</v>
      </c>
      <c r="B50" s="18">
        <f t="shared" si="2"/>
        <v>36</v>
      </c>
      <c r="C50" s="19">
        <v>20044544</v>
      </c>
      <c r="D50" s="24" t="s">
        <v>58</v>
      </c>
      <c r="E50" s="19" t="s">
        <v>13</v>
      </c>
      <c r="F50" s="23">
        <v>1</v>
      </c>
      <c r="G50" s="20" t="s">
        <v>59</v>
      </c>
      <c r="H50" s="36">
        <v>2021</v>
      </c>
      <c r="I50" s="26" t="s">
        <v>15</v>
      </c>
      <c r="J50" s="29">
        <v>654698</v>
      </c>
      <c r="K50" s="21"/>
    </row>
  </sheetData>
  <autoFilter ref="A14:K50"/>
  <mergeCells count="5">
    <mergeCell ref="B2:G2"/>
    <mergeCell ref="B4:H4"/>
    <mergeCell ref="B6:H6"/>
    <mergeCell ref="B9:G9"/>
    <mergeCell ref="B11:G11"/>
  </mergeCells>
  <printOptions horizontalCentered="1"/>
  <pageMargins left="0.39370078740157483" right="0.27559055118110237" top="0.47244094488188981" bottom="0.27559055118110237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2025-03-11T03:57:17Z</cp:lastPrinted>
  <dcterms:created xsi:type="dcterms:W3CDTF">2021-02-02T04:39:11Z</dcterms:created>
  <dcterms:modified xsi:type="dcterms:W3CDTF">2025-05-27T07:11:35Z</dcterms:modified>
</cp:coreProperties>
</file>